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<sst xmlns="http://schemas.openxmlformats.org/spreadsheetml/2006/main" count="231" uniqueCount="79">
  <si>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</si>
  <si>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</si>
  <si>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</si>
  <si>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</si>
  <si>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</si>
  <si>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</si>
  <si>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</si>
  <si>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</si>
  <si>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</si>
  <si>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</si>
  <si>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</si>
  <si>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</si>
  <si>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</si>
  <si>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</si>
  <si>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</si>
  <si>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</si>
  <si>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</si>
  <si>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</si>
  <si>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</si>
  <si>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</si>
  <si>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</si>
  <si>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</si>
  <si>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</si>
  <si>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</si>
  <si>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</si>
  <si>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</si>
  <si>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</si>
  <si>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</si>
  <si>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</si>
  <si>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</si>
  <si>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</si>
  <si>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</si>
  <si>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</si>
  <si>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</si>
  <si>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</si>
  <si>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</si>
  <si>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</si>
  <si>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</si>
  <si>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</si>
  <si>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</si>
  <si>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</si>
  <si>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</si>
  <si>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</si>
  <si>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</si>
  <si>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</si>
  <si>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</si>
  <si>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</si>
  <si>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</si>
  <si>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</si>
  <si>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</si>
  <si>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</si>
  <si>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</si>
  <si>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</si>
  <si>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</si>
  <si>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</si>
  <si>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</si>
  <si>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</si>
  <si>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</si>
  <si>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</si>
  <si>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</si>
  <si>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</si>
  <si>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</si>
  <si>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</si>
  <si>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</si>
  <si>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</si>
  <si>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</si>
  <si>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</si>
  <si>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</si>
  <si>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</si>
  <si>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</si>
  <si>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</si>
  <si>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</si>
  <si>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</si>
  <si>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</t>
  </si>
  <si>
    <t>3,33</t>
  </si>
  <si>
    <t>64</t>
  </si>
  <si>
    <t>94</t>
  </si>
  <si>
    <t>СВОДКА ПО НАДОЮ МОЛОКА ЗА 17.07.2023 года</t>
  </si>
  <si>
    <t>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</si>
</sst>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G12" sqref="G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6" t="s">
        <v>77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</row>
    <row r="2" spans="1:192" ht="12.75" customHeight="1">
      <c r="A2" s="147" t="s">
        <v>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8" t="s">
        <v>0</v>
      </c>
      <c r="B4" s="150" t="s">
        <v>1</v>
      </c>
      <c r="C4" s="152" t="s">
        <v>51</v>
      </c>
      <c r="D4" s="153" t="s">
        <v>2</v>
      </c>
      <c r="E4" s="154"/>
      <c r="F4" s="154"/>
      <c r="G4" s="154"/>
      <c r="H4" s="154"/>
      <c r="I4" s="155"/>
      <c r="J4" s="148" t="s">
        <v>50</v>
      </c>
      <c r="K4" s="156" t="s">
        <v>3</v>
      </c>
      <c r="L4" s="148" t="s">
        <v>4</v>
      </c>
      <c r="M4" s="148" t="s">
        <v>5</v>
      </c>
      <c r="N4" s="163" t="s">
        <v>6</v>
      </c>
      <c r="O4" s="164"/>
      <c r="P4" s="148" t="s">
        <v>38</v>
      </c>
      <c r="Q4" s="171" t="s">
        <v>7</v>
      </c>
      <c r="R4" s="172"/>
      <c r="S4" s="153" t="s">
        <v>8</v>
      </c>
      <c r="T4" s="154"/>
      <c r="U4" s="155"/>
      <c r="V4" s="156" t="s">
        <v>9</v>
      </c>
      <c r="W4" s="173" t="s">
        <v>64</v>
      </c>
      <c r="X4" s="174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9" t="s">
        <v>10</v>
      </c>
      <c r="DH4" s="169" t="s">
        <v>10</v>
      </c>
      <c r="DI4" s="158" t="s">
        <v>11</v>
      </c>
      <c r="DJ4" s="160" t="s">
        <v>43</v>
      </c>
    </row>
    <row r="5" spans="1:192" ht="53.25" customHeight="1" thickBot="1">
      <c r="A5" s="149"/>
      <c r="B5" s="151"/>
      <c r="C5" s="152"/>
      <c r="D5" s="161" t="s">
        <v>47</v>
      </c>
      <c r="E5" s="162"/>
      <c r="F5" s="161" t="s">
        <v>48</v>
      </c>
      <c r="G5" s="162"/>
      <c r="H5" s="161" t="s">
        <v>49</v>
      </c>
      <c r="I5" s="162"/>
      <c r="J5" s="149"/>
      <c r="K5" s="157"/>
      <c r="L5" s="149"/>
      <c r="M5" s="149"/>
      <c r="N5" s="78" t="s">
        <v>52</v>
      </c>
      <c r="O5" s="78" t="s">
        <v>41</v>
      </c>
      <c r="P5" s="14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57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0"/>
      <c r="DH5" s="170"/>
      <c r="DI5" s="159"/>
      <c r="DJ5" s="160"/>
    </row>
    <row r="6" spans="1:192" s="99" customFormat="1" ht="39" customHeight="1" thickBot="1">
      <c r="A6" s="79" t="s">
        <v>18</v>
      </c>
      <c r="B6" s="80">
        <v>960</v>
      </c>
      <c r="C6" s="81">
        <v>53450</v>
      </c>
      <c r="D6" s="82">
        <v>237</v>
      </c>
      <c r="E6" s="82">
        <v>228</v>
      </c>
      <c r="F6" s="82">
        <v>220</v>
      </c>
      <c r="G6" s="82">
        <v>217</v>
      </c>
      <c r="H6" s="82">
        <v>247</v>
      </c>
      <c r="I6" s="82">
        <v>241</v>
      </c>
      <c r="J6" s="81">
        <v>58890</v>
      </c>
      <c r="K6" s="83">
        <v>95</v>
      </c>
      <c r="L6" s="84">
        <v>3.9</v>
      </c>
      <c r="M6" s="85" t="s">
        <v>74</v>
      </c>
      <c r="N6" s="86">
        <v>24.5</v>
      </c>
      <c r="O6" s="87">
        <v>23.8</v>
      </c>
      <c r="P6" s="82">
        <f>H6</f>
        <v>247</v>
      </c>
      <c r="Q6" s="88">
        <v>66</v>
      </c>
      <c r="R6" s="89" t="s">
        <v>71</v>
      </c>
      <c r="S6" s="90">
        <v>53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3451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3210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56901</v>
      </c>
      <c r="D8" s="105">
        <f t="shared" si="0"/>
        <v>257</v>
      </c>
      <c r="E8" s="106">
        <f t="shared" si="0"/>
        <v>248</v>
      </c>
      <c r="F8" s="106">
        <f>F6+F7</f>
        <v>239</v>
      </c>
      <c r="G8" s="106">
        <f t="shared" si="0"/>
        <v>233</v>
      </c>
      <c r="H8" s="106">
        <f t="shared" si="0"/>
        <v>267</v>
      </c>
      <c r="I8" s="106">
        <f t="shared" si="0"/>
        <v>257</v>
      </c>
      <c r="J8" s="103">
        <f t="shared" si="0"/>
        <v>62100</v>
      </c>
      <c r="K8" s="107">
        <f>F8/D8*100</f>
        <v>92.996108949416339</v>
      </c>
      <c r="L8" s="84">
        <f>H8*3.4/F8</f>
        <v>3.798326359832636</v>
      </c>
      <c r="M8" s="108">
        <f>(M6+M7)/2</f>
        <v>3.24</v>
      </c>
      <c r="N8" s="109">
        <f>D8/B8*100</f>
        <v>21.239669421487601</v>
      </c>
      <c r="O8" s="109">
        <v>21.2</v>
      </c>
      <c r="P8" s="106">
        <f t="shared" ref="P8:U8" si="1">P6+P7</f>
        <v>267</v>
      </c>
      <c r="Q8" s="106">
        <f t="shared" si="1"/>
        <v>66</v>
      </c>
      <c r="R8" s="106">
        <f t="shared" si="1"/>
        <v>7</v>
      </c>
      <c r="S8" s="106">
        <f t="shared" si="1"/>
        <v>65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10641</v>
      </c>
      <c r="D9" s="90">
        <v>56</v>
      </c>
      <c r="E9" s="90">
        <v>54</v>
      </c>
      <c r="F9" s="90">
        <v>39</v>
      </c>
      <c r="G9" s="90">
        <v>39</v>
      </c>
      <c r="H9" s="90">
        <v>44</v>
      </c>
      <c r="I9" s="90">
        <v>44</v>
      </c>
      <c r="J9" s="81">
        <v>9089</v>
      </c>
      <c r="K9" s="117">
        <v>70</v>
      </c>
      <c r="L9" s="84">
        <v>3.8</v>
      </c>
      <c r="M9" s="118">
        <v>3.4</v>
      </c>
      <c r="N9" s="86">
        <v>13.7</v>
      </c>
      <c r="O9" s="87">
        <v>13.2</v>
      </c>
      <c r="P9" s="82">
        <f t="shared" ref="P9:P12" si="2">H9</f>
        <v>44</v>
      </c>
      <c r="Q9" s="88">
        <v>5</v>
      </c>
      <c r="R9" s="82"/>
      <c r="S9" s="119" t="s">
        <v>78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2961</v>
      </c>
      <c r="D10" s="125">
        <v>16</v>
      </c>
      <c r="E10" s="125">
        <v>12</v>
      </c>
      <c r="F10" s="125">
        <v>15</v>
      </c>
      <c r="G10" s="125">
        <v>11</v>
      </c>
      <c r="H10" s="125">
        <v>16</v>
      </c>
      <c r="I10" s="90">
        <v>12</v>
      </c>
      <c r="J10" s="81">
        <v>2702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15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5640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5947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11</v>
      </c>
      <c r="R11" s="135">
        <v>2</v>
      </c>
      <c r="S11" s="130" t="s">
        <v>70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2581</v>
      </c>
      <c r="D12" s="90">
        <v>14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2196</v>
      </c>
      <c r="K12" s="117">
        <f t="shared" ref="K12:K23" si="5">F12/D12*100</f>
        <v>92.857142857142861</v>
      </c>
      <c r="L12" s="84">
        <f t="shared" si="3"/>
        <v>3.3999999999999995</v>
      </c>
      <c r="M12" s="126" t="s">
        <v>19</v>
      </c>
      <c r="N12" s="86">
        <f t="shared" si="4"/>
        <v>13.333333333333334</v>
      </c>
      <c r="O12" s="87">
        <v>12.4</v>
      </c>
      <c r="P12" s="82">
        <f t="shared" si="2"/>
        <v>13</v>
      </c>
      <c r="Q12" s="82"/>
      <c r="R12" s="82"/>
      <c r="S12" s="119" t="s">
        <v>71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3222</v>
      </c>
      <c r="D14" s="90">
        <v>17</v>
      </c>
      <c r="E14" s="90">
        <v>18</v>
      </c>
      <c r="F14" s="90">
        <v>16</v>
      </c>
      <c r="G14" s="90">
        <v>17</v>
      </c>
      <c r="H14" s="90">
        <v>16</v>
      </c>
      <c r="I14" s="90">
        <v>17</v>
      </c>
      <c r="J14" s="81">
        <v>2822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8.8000000000000007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811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646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324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324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1100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914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875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688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685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518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28840</v>
      </c>
      <c r="D22" s="42">
        <f>D9+D10+D11+D12+D13+D14+D15+D16+D17+D18+D19+D20+D21</f>
        <v>153</v>
      </c>
      <c r="E22" s="42">
        <f>E9+E10+E11+E12+E13+E14+E15+E16+E17+E18+E19+E20+E21</f>
        <v>156</v>
      </c>
      <c r="F22" s="42">
        <f>F9+F10+F11+F12+F13+F14+F15+F16+F17+F18+F19+F20+F21</f>
        <v>126</v>
      </c>
      <c r="G22" s="42">
        <f>G21+G20+G19+G18+G17+G16+G15+G14+G13+G12+G11+G10+G9</f>
        <v>124</v>
      </c>
      <c r="H22" s="42">
        <f>H21+H20+H19+H18+H17+H16+H15+H14+H13+H12+H11+H10+H9</f>
        <v>135</v>
      </c>
      <c r="I22" s="42">
        <f>I21+I20+I19+I18+I17+I16+I15+I14+I13+I12+I11+I10+I9</f>
        <v>133</v>
      </c>
      <c r="J22" s="41">
        <f>J21+J20+J19+J18+J17+J16+J15+J14+J13+J12+J11+J10+J9</f>
        <v>25846</v>
      </c>
      <c r="K22" s="39">
        <f t="shared" si="5"/>
        <v>82.35294117647058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11.679389312977099</v>
      </c>
      <c r="O22" s="44">
        <v>10.9</v>
      </c>
      <c r="P22" s="32">
        <f>P21+P20+P19+P18+P17+P16+P15+P14+P13+P12+P11+P10+P9</f>
        <v>135</v>
      </c>
      <c r="Q22" s="32">
        <f t="shared" ref="Q22:U22" si="8">Q21+Q20+Q19+Q18+Q17+Q16+Q15+Q14+Q13+Q12+Q11+Q10+Q9</f>
        <v>19</v>
      </c>
      <c r="R22" s="32">
        <f t="shared" si="8"/>
        <v>2</v>
      </c>
      <c r="S22" s="32">
        <f t="shared" si="8"/>
        <v>57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85741</v>
      </c>
      <c r="D23" s="35">
        <f t="shared" ref="D23:J23" si="9">D22+D8</f>
        <v>410</v>
      </c>
      <c r="E23" s="35">
        <f t="shared" si="9"/>
        <v>404</v>
      </c>
      <c r="F23" s="55">
        <f t="shared" si="9"/>
        <v>365</v>
      </c>
      <c r="G23" s="55">
        <f t="shared" si="9"/>
        <v>357</v>
      </c>
      <c r="H23" s="35">
        <f t="shared" si="9"/>
        <v>402</v>
      </c>
      <c r="I23" s="35">
        <f t="shared" si="9"/>
        <v>390</v>
      </c>
      <c r="J23" s="37">
        <f t="shared" si="9"/>
        <v>87946</v>
      </c>
      <c r="K23" s="39">
        <f t="shared" si="5"/>
        <v>89.024390243902445</v>
      </c>
      <c r="L23" s="33">
        <f>H23*3.4/F23</f>
        <v>3.7446575342465751</v>
      </c>
      <c r="M23" s="56">
        <f>(M8+M22)/2</f>
        <v>3.1844999999999999</v>
      </c>
      <c r="N23" s="57">
        <f>D23/B23*100</f>
        <v>16.269841269841269</v>
      </c>
      <c r="O23" s="57">
        <v>15.5</v>
      </c>
      <c r="P23" s="58">
        <f>P22+P8</f>
        <v>402</v>
      </c>
      <c r="Q23" s="35">
        <f>Q22+Q8</f>
        <v>85</v>
      </c>
      <c r="R23" s="35">
        <f>R22+R8</f>
        <v>9</v>
      </c>
      <c r="S23" s="35">
        <f>S8+S22</f>
        <v>122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65">
        <f>D23-E23</f>
        <v>6</v>
      </c>
      <c r="E24" s="166"/>
      <c r="F24" s="165">
        <f>F23-G23</f>
        <v>8</v>
      </c>
      <c r="G24" s="166"/>
      <c r="H24" s="167">
        <f>H23-I23</f>
        <v>12</v>
      </c>
      <c r="I24" s="168"/>
      <c r="J24" s="14"/>
      <c r="K24" s="23"/>
      <c r="L24" s="24"/>
      <c r="M24" s="24"/>
      <c r="N24" s="24"/>
      <c r="O24" s="24"/>
      <c r="P24" s="25"/>
      <c r="Q24" s="26" t="s">
        <v>75</v>
      </c>
      <c r="R24" s="26" t="s">
        <v>73</v>
      </c>
      <c r="S24" s="26" t="s">
        <v>76</v>
      </c>
      <c r="T24" s="26" t="s">
        <v>60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2023-07-18T03:00:07Z</cp:lastPrinted>
  <dcterms:created xsi:type="dcterms:W3CDTF">2020-08-31T08:55:27Z</dcterms:created>
  <dcterms:modified xsi:type="dcterms:W3CDTF">2023-07-18T03:22:11Z</dcterms:modified>
</cp:coreProperties>
</file>